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S:\Projektmappe\PuF\H740_5295_HFD4.0\07_Vergaben\V_HFD4.0_004_Videoproduktionen_2026-2029\01_Unterlagen\Entwürfe\"/>
    </mc:Choice>
  </mc:AlternateContent>
  <xr:revisionPtr revIDLastSave="0" documentId="13_ncr:1_{22E02B6A-5236-4717-9ECC-AD3C270E50CF}" xr6:coauthVersionLast="47" xr6:coauthVersionMax="47" xr10:uidLastSave="{00000000-0000-0000-0000-000000000000}"/>
  <bookViews>
    <workbookView xWindow="26964" yWindow="-108" windowWidth="30936" windowHeight="16776" xr2:uid="{00000000-000D-0000-FFFF-FFFF00000000}"/>
  </bookViews>
  <sheets>
    <sheet name="Preisblatt " sheetId="12" r:id="rId1"/>
  </sheets>
  <definedNames>
    <definedName name="_xlnm.Print_Area" localSheetId="0">'Preisblatt '!$A$1:$L$53</definedName>
    <definedName name="_xlnm.Print_Titles" localSheetId="0">'Preisblatt '!$16:$18</definedName>
    <definedName name="OLE_LINK4" localSheetId="0">'Preisblatt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29" i="12" l="1"/>
  <c r="L30" i="12"/>
  <c r="L31" i="12"/>
  <c r="L32" i="12"/>
  <c r="L33" i="12"/>
  <c r="L34" i="12"/>
  <c r="L35" i="12"/>
  <c r="L36" i="12"/>
  <c r="L37" i="12"/>
  <c r="L38" i="12"/>
  <c r="L39" i="12"/>
  <c r="L28" i="12"/>
  <c r="L22" i="12"/>
  <c r="L23" i="12"/>
  <c r="L24" i="12"/>
  <c r="L21" i="12"/>
  <c r="L25" i="12" l="1"/>
  <c r="L40" i="12"/>
  <c r="L41" i="12" l="1"/>
  <c r="L42" i="12"/>
  <c r="L43" i="12" s="1"/>
  <c r="L44" i="12" s="1"/>
  <c r="L45" i="12" s="1"/>
</calcChain>
</file>

<file path=xl/sharedStrings.xml><?xml version="1.0" encoding="utf-8"?>
<sst xmlns="http://schemas.openxmlformats.org/spreadsheetml/2006/main" count="97" uniqueCount="69">
  <si>
    <t>PFP</t>
  </si>
  <si>
    <t>Pos.</t>
  </si>
  <si>
    <t>Leistung</t>
  </si>
  <si>
    <t>Menge</t>
  </si>
  <si>
    <t>Einheit</t>
  </si>
  <si>
    <t>Stück</t>
  </si>
  <si>
    <t>Preis-typ</t>
  </si>
  <si>
    <t>EP 
[in € netto]</t>
  </si>
  <si>
    <t>Preis 
[in € netto]</t>
  </si>
  <si>
    <t>Hinweis zum Ausfüllen der Preisblätter:</t>
  </si>
  <si>
    <t>Datum:</t>
  </si>
  <si>
    <t xml:space="preserve">Umsatzsteuer in der z.Z. geltenden Höhe von: </t>
  </si>
  <si>
    <t xml:space="preserve">„Grau“ markierte Felder enthalten Vorgaben des Auftraggebers. "Grün" markierte Felder werden automatisch berechnet! </t>
  </si>
  <si>
    <t xml:space="preserve">Änderungen (z.B. Ergänzungen, Streichungen sowie sonstige Modifikationen) an den Preisblättern sind unzulässig und führen zum Ausschluss vom Vergabeverfahren! </t>
  </si>
  <si>
    <t>Firmenbezeichnung:</t>
  </si>
  <si>
    <t>Alternativpositionen dienen der Information des Auftraggebers und fließen nicht in den Wertungspreis ein.
Bedarfspositionen (Optionen) fließen (ggf. in Spalte L mit fiktivem Mengengerüst gewichtet) in den Wertungspreis ein.</t>
  </si>
  <si>
    <t>Anlage ANG 5 - Preisblatt</t>
  </si>
  <si>
    <t>Name:</t>
  </si>
  <si>
    <t xml:space="preserve">Bitte füllen Sie alle „weißen“ Felder aus! Preiseingaben werden nicht gerundet, lediglich die Darstellung wird auf 2 Nachkommastellen gerundet ausgewiesen.     
</t>
  </si>
  <si>
    <t xml:space="preserve">Der jeweilige Pauschalfestpreis (PFP) ist die einseitig nicht änderbare Vergütung, die für alle vereinbarten Leistungen je Einheit gilt, soweit nicht für einzelne Leistungen ausdrücklich eine gesonderte Vergütung vereinbart ist.  EP bezeichnet den Einzelpreis je Einheit.
Alle jeweils beschriebenen Leistungen einschließlich aller zugehhörigen Nebenkosten (z.B. für Reisezeit, Reisekosten, Verpackung, Transport, Transportversicherung, Entsorgung der Verpackung) und Preisvorteile sind im Pauschalfestpreis enthalten. Nachforderungen durch den Auftragnehmer sind ausgeschlossen, soweit die Parteien keine Änderung der Leistungen vereinbaren.
Soweit Positionen mit dem Zusatz ""(fiktives Mengengerüst)"" gekennzeichnet sind, wird bei der Ermittlung des wertungsrelevanten Positionspreises (Preis [in € netto]) der Einzelpreis mit einer vom Auftraggeber unverbindlich geschätzten Menge multipliziert. </t>
  </si>
  <si>
    <t>Gesamtsumme (netto) - Wertungspreis</t>
  </si>
  <si>
    <t>Gesamtsumme (brutto)</t>
  </si>
  <si>
    <t>Zwischensumme</t>
  </si>
  <si>
    <t>Unterschrift:</t>
  </si>
  <si>
    <r>
      <t xml:space="preserve">Bitte achten Sie darauf, dass der Reiter "Preisblatt" auf der letzten Seite </t>
    </r>
    <r>
      <rPr>
        <b/>
        <sz val="11"/>
        <rFont val="Calibri"/>
        <family val="2"/>
      </rPr>
      <t>mit dem Namen der Person</t>
    </r>
    <r>
      <rPr>
        <sz val="11"/>
        <color rgb="FFFF0000"/>
        <rFont val="Calibri"/>
        <family val="2"/>
      </rPr>
      <t xml:space="preserve"> </t>
    </r>
    <r>
      <rPr>
        <sz val="11"/>
        <rFont val="Calibri"/>
        <family val="2"/>
      </rPr>
      <t xml:space="preserve">versehen sein muss, die das Angebot für den Bieter abgibt ! </t>
    </r>
  </si>
  <si>
    <t>Skonto / Rabatte netto</t>
  </si>
  <si>
    <t>Gesamtbetrag Angebotspreis abzgl. Skonto, Rabatte netto (Wertungspreis)</t>
  </si>
  <si>
    <t>___ %</t>
  </si>
  <si>
    <t>Aktenzeichen.: V_HFD4.0_004_Videoproduktionen_2026-2029</t>
  </si>
  <si>
    <t>“Rahmenvertrag über Videoproduktionen für das Hochschulforum Digitalisierung”</t>
  </si>
  <si>
    <t>Leistungspaket 1: Standardpakete zu Festpreisen</t>
  </si>
  <si>
    <t>LP 1.1</t>
  </si>
  <si>
    <t>LP 1</t>
  </si>
  <si>
    <t>LP 2</t>
  </si>
  <si>
    <t>LP 1.2</t>
  </si>
  <si>
    <t>LP 1.3</t>
  </si>
  <si>
    <t>LP 1.4</t>
  </si>
  <si>
    <t>LP 2.1</t>
  </si>
  <si>
    <t>LP 2.2</t>
  </si>
  <si>
    <t>LP 2.3</t>
  </si>
  <si>
    <t>LP 2.4</t>
  </si>
  <si>
    <t>LP 2.5</t>
  </si>
  <si>
    <t>LP 2.6</t>
  </si>
  <si>
    <t>LP 2.7</t>
  </si>
  <si>
    <t>LP 2.8</t>
  </si>
  <si>
    <t>LP 2.9</t>
  </si>
  <si>
    <t>LP 2.10</t>
  </si>
  <si>
    <t>LP 2.11</t>
  </si>
  <si>
    <t>LP 2.12</t>
  </si>
  <si>
    <t>Stunde</t>
  </si>
  <si>
    <t>Kilometer</t>
  </si>
  <si>
    <t>Pauschale</t>
  </si>
  <si>
    <t>ca. dreiminütige HFD-Event-Videos entsprechend Anlage ANG 1 Leistungsbeschreibung</t>
  </si>
  <si>
    <t>ca. dreißig- bis sechzigsekündige Social-Media-Videos 9:16 (basierend auf Eventvideo) entsprechend Anlage ANG 1 Leistungsbeschreibung</t>
  </si>
  <si>
    <t>ca. dreiminütiges HFD-lmage-Video entsprechend Anlage ANG 1 Leistungsbeschreibung</t>
  </si>
  <si>
    <t>ca. neunzigsekündige HFD-Trailer-Videos zu verschiedenen HFD-Angeboten entsprechend Anlage ANG 1 Leistungsbeschreibung</t>
  </si>
  <si>
    <t>Beratung, Kommunikationsstrategie entsprechend Anlage ANG 1 Leistungsbeschreibung</t>
  </si>
  <si>
    <t>Preproduction: Filmisches Konzept, Skript entsprechend Anlage ANG 1 Leistungsbeschreibung</t>
  </si>
  <si>
    <t>Produktionsleitung entsprechend Anlage ANG 1 Leistungsbeschreibung</t>
  </si>
  <si>
    <t>Videoredaktion (Regie) entsprechend Anlage ANG 1 Leistungsbeschreibung</t>
  </si>
  <si>
    <t>Kamera entsprechend Anlage ANG 1 Leistungsbeschreibung</t>
  </si>
  <si>
    <t>Schnitt entsprechend Anlage ANG 1 Leistungsbeschreibung</t>
  </si>
  <si>
    <t>Grafik / Animation / (Postproduktion) entsprechend Anlage ANG 1 Leistungsbeschreibung</t>
  </si>
  <si>
    <t>Musikrechereche und -lizensierung, GEMA-frei, entsprechend Anlage ANG 1 Leistungsbeschreibung</t>
  </si>
  <si>
    <t>Transkription und Untertitelung, eine Filmminute entsprechend Anlage ANG 1 Leistungsbeschreibung</t>
  </si>
  <si>
    <t>Fahrtkosten für Drehs in der Bundesrepublik Deutschland (außerhalb Berlins) entsprechend Anlage ANG 1 Leistungsbeschreibung</t>
  </si>
  <si>
    <t>Zusätzliche Aufwände für Drehs in der Bundesrepublik Deutschland (außerhalb Berlins), bei denen das Team länger als einen Tag unterwegs ist entsprechend Anlage ANG 1 Leistungsbeschreibung</t>
  </si>
  <si>
    <t>Ton / Assistenz entsprechend Anlage ANG 1 Leistungsbeschreibung</t>
  </si>
  <si>
    <t>Leistungspaket 2: Von den Standardpaketen abweichende Einzelleistungen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</si>
</sst>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amily val="2"/>
    </font>
    <font>
      <sz val="8"/>
      <name val="Arial"/>
      <family val="2"/>
    </font>
    <font>
      <b/>
      <sz val="10"/>
      <color theme="4"/>
      <name val="Calibri"/>
      <family val="2"/>
    </font>
    <font>
      <sz val="10"/>
      <color theme="4"/>
      <name val="Calibri"/>
      <family val="2"/>
    </font>
    <font>
      <b/>
      <sz val="10"/>
      <name val="Calibri"/>
      <family val="2"/>
    </font>
    <font>
      <sz val="24"/>
      <color indexed="18"/>
      <name val="Calibri"/>
      <family val="2"/>
    </font>
    <font>
      <sz val="10"/>
      <name val="Calibri"/>
      <family val="2"/>
    </font>
    <font>
      <sz val="11"/>
      <name val="Calibri"/>
      <family val="2"/>
    </font>
    <font>
      <sz val="16"/>
      <color rgb="FF0070C0"/>
      <name val="Calibri"/>
      <family val="2"/>
    </font>
    <font>
      <sz val="10"/>
      <color rgb="FF0070C0"/>
      <name val="Calibri"/>
      <family val="2"/>
    </font>
    <font>
      <b/>
      <sz val="14"/>
      <name val="Calibri"/>
      <family val="2"/>
    </font>
    <font>
      <b/>
      <sz val="11"/>
      <name val="Calibri"/>
      <family val="2"/>
    </font>
    <font>
      <sz val="11"/>
      <color rgb="FFFF0000"/>
      <name val="Calibri"/>
      <family val="2"/>
    </font>
    <font>
      <b/>
      <sz val="11"/>
      <color theme="0"/>
      <name val="Calibri"/>
      <family val="2"/>
    </font>
    <font>
      <i/>
      <sz val="10"/>
      <name val="Calibri"/>
      <family val="2"/>
    </font>
    <font>
      <b/>
      <sz val="12"/>
      <name val="Calibri"/>
      <family val="2"/>
    </font>
    <font>
      <sz val="12"/>
      <name val="Calibri"/>
      <family val="2"/>
    </font>
    <font>
      <sz val="8"/>
      <name val="Calibri"/>
      <family val="2"/>
    </font>
    <font>
      <sz val="10"/>
      <color theme="1"/>
      <name val="Calibri"/>
      <family val="2"/>
    </font>
    <font>
      <b/>
      <sz val="10"/>
      <color theme="0"/>
      <name val="Calibri"/>
      <family val="2"/>
    </font>
    <font>
      <b/>
      <sz val="10"/>
      <color theme="3"/>
      <name val="Calibri"/>
      <family val="2"/>
    </font>
    <font>
      <b/>
      <sz val="24"/>
      <color theme="3"/>
      <name val="Calibri"/>
      <family val="2"/>
    </font>
    <font>
      <sz val="10"/>
      <color theme="3"/>
      <name val="Calibri"/>
      <family val="2"/>
    </font>
    <font>
      <sz val="24"/>
      <color theme="3"/>
      <name val="Calibri"/>
      <family val="2"/>
    </font>
    <font>
      <b/>
      <sz val="20"/>
      <color theme="3"/>
      <name val="Calibri"/>
      <family val="2"/>
    </font>
    <font>
      <b/>
      <sz val="11"/>
      <color rgb="FFFFFFFF"/>
      <name val="Calibri"/>
      <family val="2"/>
    </font>
  </fonts>
  <fills count="8">
    <fill>
      <patternFill patternType="none"/>
    </fill>
    <fill>
      <patternFill patternType="gray125"/>
    </fill>
    <fill>
      <patternFill patternType="solid">
        <fgColor theme="0"/>
        <bgColor indexed="64"/>
      </patternFill>
    </fill>
    <fill>
      <patternFill patternType="solid">
        <fgColor rgb="FFEFEDE8"/>
        <bgColor indexed="64"/>
      </patternFill>
    </fill>
    <fill>
      <patternFill patternType="solid">
        <fgColor theme="3"/>
        <bgColor indexed="64"/>
      </patternFill>
    </fill>
    <fill>
      <patternFill patternType="solid">
        <fgColor theme="5"/>
        <bgColor indexed="64"/>
      </patternFill>
    </fill>
    <fill>
      <patternFill patternType="solid">
        <fgColor rgb="FF195365"/>
        <bgColor rgb="FF000000"/>
      </patternFill>
    </fill>
    <fill>
      <patternFill patternType="solid">
        <fgColor rgb="FFEFEDE8"/>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95">
    <xf numFmtId="0" fontId="0" fillId="0" borderId="0" xfId="0"/>
    <xf numFmtId="0" fontId="3" fillId="0" borderId="0" xfId="0" applyFont="1" applyAlignment="1">
      <alignment horizontal="center" vertical="top"/>
    </xf>
    <xf numFmtId="0" fontId="4" fillId="0" borderId="0" xfId="0" applyFont="1"/>
    <xf numFmtId="4" fontId="4" fillId="0" borderId="0" xfId="0" applyNumberFormat="1" applyFont="1"/>
    <xf numFmtId="0" fontId="5" fillId="0" borderId="0" xfId="0" applyFont="1" applyAlignment="1">
      <alignment horizontal="center" vertical="top"/>
    </xf>
    <xf numFmtId="49" fontId="6" fillId="0" borderId="0" xfId="0" applyNumberFormat="1" applyFont="1" applyAlignment="1">
      <alignment horizontal="left"/>
    </xf>
    <xf numFmtId="0" fontId="7" fillId="0" borderId="0" xfId="0" applyFont="1"/>
    <xf numFmtId="3" fontId="7" fillId="0" borderId="0" xfId="0" applyNumberFormat="1" applyFont="1"/>
    <xf numFmtId="4" fontId="7" fillId="0" borderId="0" xfId="0" applyNumberFormat="1" applyFont="1"/>
    <xf numFmtId="49" fontId="8" fillId="0" borderId="0" xfId="0" applyNumberFormat="1" applyFont="1" applyAlignment="1">
      <alignment horizontal="left"/>
    </xf>
    <xf numFmtId="49" fontId="9" fillId="0" borderId="0" xfId="0" applyNumberFormat="1" applyFont="1" applyAlignment="1">
      <alignment horizontal="left"/>
    </xf>
    <xf numFmtId="0" fontId="10" fillId="0" borderId="0" xfId="0" applyFont="1"/>
    <xf numFmtId="3" fontId="10" fillId="0" borderId="0" xfId="0" applyNumberFormat="1" applyFont="1"/>
    <xf numFmtId="0" fontId="6" fillId="0" borderId="0" xfId="0" applyFont="1" applyAlignment="1">
      <alignment horizontal="center"/>
    </xf>
    <xf numFmtId="49" fontId="11" fillId="0" borderId="0" xfId="0" applyNumberFormat="1" applyFont="1" applyAlignment="1">
      <alignment horizontal="left"/>
    </xf>
    <xf numFmtId="3" fontId="6" fillId="0" borderId="0" xfId="0" applyNumberFormat="1" applyFont="1" applyAlignment="1">
      <alignment horizontal="center"/>
    </xf>
    <xf numFmtId="0" fontId="7" fillId="0" borderId="0" xfId="0" applyFont="1" applyAlignment="1">
      <alignment vertical="center"/>
    </xf>
    <xf numFmtId="0" fontId="12" fillId="0" borderId="0" xfId="0" applyFont="1" applyAlignment="1">
      <alignment horizontal="left" vertical="center" wrapText="1"/>
    </xf>
    <xf numFmtId="14" fontId="5" fillId="0" borderId="0" xfId="0" applyNumberFormat="1" applyFont="1" applyAlignment="1">
      <alignment horizontal="left" vertical="center" wrapText="1"/>
    </xf>
    <xf numFmtId="4" fontId="5" fillId="0" borderId="0" xfId="0" applyNumberFormat="1" applyFont="1" applyAlignment="1">
      <alignment horizontal="right" vertical="center" wrapText="1"/>
    </xf>
    <xf numFmtId="49" fontId="7" fillId="0" borderId="0" xfId="0" applyNumberFormat="1" applyFont="1" applyAlignment="1">
      <alignment horizontal="left"/>
    </xf>
    <xf numFmtId="14" fontId="5" fillId="0" borderId="0" xfId="0" quotePrefix="1" applyNumberFormat="1" applyFont="1" applyAlignment="1">
      <alignment horizontal="center" vertical="top"/>
    </xf>
    <xf numFmtId="14" fontId="5" fillId="0" borderId="0" xfId="0" quotePrefix="1" applyNumberFormat="1" applyFont="1" applyAlignment="1">
      <alignment horizontal="center" vertical="center"/>
    </xf>
    <xf numFmtId="4" fontId="7" fillId="0" borderId="0" xfId="0" applyNumberFormat="1" applyFont="1" applyAlignment="1">
      <alignment vertical="center"/>
    </xf>
    <xf numFmtId="4" fontId="8" fillId="0" borderId="2" xfId="0" applyNumberFormat="1" applyFont="1" applyBorder="1" applyAlignment="1">
      <alignment horizontal="right" vertical="center" wrapText="1"/>
    </xf>
    <xf numFmtId="14" fontId="8" fillId="2" borderId="2" xfId="0" quotePrefix="1" applyNumberFormat="1" applyFont="1" applyFill="1" applyBorder="1" applyAlignment="1">
      <alignment horizontal="left" vertical="center" wrapText="1"/>
    </xf>
    <xf numFmtId="0" fontId="12"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3" fontId="8" fillId="2" borderId="13" xfId="0" applyNumberFormat="1" applyFont="1" applyFill="1" applyBorder="1" applyAlignment="1">
      <alignment horizontal="center" vertical="center" wrapText="1"/>
    </xf>
    <xf numFmtId="0" fontId="8" fillId="2" borderId="13" xfId="0" applyFont="1" applyFill="1" applyBorder="1" applyAlignment="1">
      <alignment horizontal="center" vertical="center" wrapText="1"/>
    </xf>
    <xf numFmtId="4" fontId="8" fillId="2" borderId="13" xfId="0" applyNumberFormat="1" applyFont="1" applyFill="1" applyBorder="1" applyAlignment="1">
      <alignment horizontal="right" vertical="center" wrapText="1"/>
    </xf>
    <xf numFmtId="4" fontId="8" fillId="2" borderId="14" xfId="0" applyNumberFormat="1" applyFont="1" applyFill="1" applyBorder="1" applyAlignment="1">
      <alignment horizontal="right" vertical="center" wrapText="1"/>
    </xf>
    <xf numFmtId="14" fontId="16" fillId="0" borderId="0" xfId="0" quotePrefix="1" applyNumberFormat="1" applyFont="1" applyAlignment="1">
      <alignment horizontal="center" vertical="top"/>
    </xf>
    <xf numFmtId="0" fontId="17" fillId="0" borderId="0" xfId="0" applyFont="1"/>
    <xf numFmtId="4" fontId="17" fillId="0" borderId="0" xfId="0" applyNumberFormat="1" applyFont="1"/>
    <xf numFmtId="14" fontId="12" fillId="0" borderId="0" xfId="0" quotePrefix="1" applyNumberFormat="1" applyFont="1" applyAlignment="1">
      <alignment horizontal="center" vertical="top"/>
    </xf>
    <xf numFmtId="0" fontId="8" fillId="0" borderId="0" xfId="0" applyFont="1"/>
    <xf numFmtId="4" fontId="8" fillId="0" borderId="0" xfId="0" applyNumberFormat="1" applyFont="1"/>
    <xf numFmtId="0" fontId="7" fillId="0" borderId="0" xfId="0" applyFont="1" applyAlignment="1">
      <alignment horizontal="left"/>
    </xf>
    <xf numFmtId="49" fontId="18" fillId="0" borderId="0" xfId="0" applyNumberFormat="1" applyFont="1" applyAlignment="1">
      <alignment horizontal="left"/>
    </xf>
    <xf numFmtId="0" fontId="7" fillId="0" borderId="9" xfId="0" applyFont="1" applyBorder="1" applyAlignment="1" applyProtection="1">
      <alignment vertical="center" wrapText="1"/>
      <protection locked="0"/>
    </xf>
    <xf numFmtId="14" fontId="8" fillId="3" borderId="2" xfId="0" quotePrefix="1" applyNumberFormat="1" applyFont="1" applyFill="1" applyBorder="1" applyAlignment="1">
      <alignment horizontal="left" vertical="center" wrapText="1"/>
    </xf>
    <xf numFmtId="0" fontId="8" fillId="3" borderId="2" xfId="0" applyFont="1" applyFill="1" applyBorder="1" applyAlignment="1">
      <alignment horizontal="center" vertical="center" wrapText="1"/>
    </xf>
    <xf numFmtId="9" fontId="12" fillId="3" borderId="1" xfId="1" applyFont="1" applyFill="1" applyBorder="1" applyAlignment="1" applyProtection="1">
      <alignment horizontal="center" vertical="center" wrapText="1"/>
    </xf>
    <xf numFmtId="0" fontId="7" fillId="3" borderId="8" xfId="0" applyFont="1" applyFill="1" applyBorder="1" applyAlignment="1">
      <alignment horizontal="right" vertical="center" wrapText="1"/>
    </xf>
    <xf numFmtId="0" fontId="19" fillId="3" borderId="7" xfId="0" applyFont="1" applyFill="1" applyBorder="1" applyAlignment="1">
      <alignment vertical="center" wrapText="1"/>
    </xf>
    <xf numFmtId="49" fontId="20" fillId="4" borderId="1" xfId="0" quotePrefix="1" applyNumberFormat="1" applyFont="1" applyFill="1" applyBorder="1" applyAlignment="1">
      <alignment horizontal="left" vertical="top" wrapText="1"/>
    </xf>
    <xf numFmtId="3" fontId="20" fillId="4" borderId="1" xfId="0" applyNumberFormat="1" applyFont="1" applyFill="1" applyBorder="1" applyAlignment="1">
      <alignment horizontal="center" vertical="top" wrapText="1"/>
    </xf>
    <xf numFmtId="0" fontId="20" fillId="4" borderId="1" xfId="0" applyFont="1" applyFill="1" applyBorder="1" applyAlignment="1">
      <alignment horizontal="center" vertical="top" wrapText="1"/>
    </xf>
    <xf numFmtId="49" fontId="5" fillId="0" borderId="1" xfId="0" quotePrefix="1" applyNumberFormat="1" applyFont="1" applyBorder="1" applyAlignment="1">
      <alignment horizontal="left" vertical="center" wrapText="1"/>
    </xf>
    <xf numFmtId="4" fontId="8" fillId="5" borderId="2" xfId="0" applyNumberFormat="1" applyFont="1" applyFill="1" applyBorder="1" applyAlignment="1">
      <alignment horizontal="right" vertical="center" wrapText="1"/>
    </xf>
    <xf numFmtId="49" fontId="14" fillId="4" borderId="1" xfId="0" quotePrefix="1" applyNumberFormat="1" applyFont="1" applyFill="1" applyBorder="1" applyAlignment="1">
      <alignment horizontal="left" vertical="center" wrapText="1"/>
    </xf>
    <xf numFmtId="4" fontId="12" fillId="5" borderId="1" xfId="0" applyNumberFormat="1" applyFont="1" applyFill="1" applyBorder="1" applyAlignment="1">
      <alignment vertical="center" wrapText="1"/>
    </xf>
    <xf numFmtId="4" fontId="12" fillId="5" borderId="6" xfId="0" applyNumberFormat="1" applyFont="1" applyFill="1" applyBorder="1" applyAlignment="1">
      <alignment vertical="center" wrapText="1"/>
    </xf>
    <xf numFmtId="0" fontId="21" fillId="0" borderId="0" xfId="0" applyFont="1" applyAlignment="1">
      <alignment horizontal="center" vertical="top"/>
    </xf>
    <xf numFmtId="49" fontId="22" fillId="0" borderId="3" xfId="0" applyNumberFormat="1" applyFont="1" applyBorder="1" applyAlignment="1">
      <alignment horizontal="left"/>
    </xf>
    <xf numFmtId="0" fontId="23" fillId="0" borderId="3" xfId="0" applyFont="1" applyBorder="1"/>
    <xf numFmtId="3" fontId="23" fillId="0" borderId="3" xfId="0" applyNumberFormat="1" applyFont="1" applyBorder="1"/>
    <xf numFmtId="0" fontId="23" fillId="0" borderId="0" xfId="0" applyFont="1"/>
    <xf numFmtId="4" fontId="23" fillId="0" borderId="0" xfId="0" applyNumberFormat="1" applyFont="1"/>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0" fillId="0" borderId="1" xfId="0" applyBorder="1"/>
    <xf numFmtId="0" fontId="8" fillId="7" borderId="5"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6" xfId="0" applyFont="1" applyFill="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24" fillId="0" borderId="3" xfId="0" applyFont="1" applyBorder="1" applyAlignment="1">
      <alignment horizontal="left"/>
    </xf>
    <xf numFmtId="0" fontId="25" fillId="0" borderId="0" xfId="0" applyFont="1" applyAlignment="1">
      <alignment horizontal="left" wrapText="1"/>
    </xf>
    <xf numFmtId="0" fontId="6" fillId="0" borderId="0" xfId="0" applyFont="1" applyAlignment="1">
      <alignment horizontal="center"/>
    </xf>
    <xf numFmtId="49" fontId="8" fillId="0" borderId="0" xfId="0" applyNumberFormat="1" applyFont="1" applyAlignment="1">
      <alignment horizontal="left" vertical="center" wrapText="1"/>
    </xf>
    <xf numFmtId="0" fontId="7" fillId="0" borderId="0" xfId="0" applyFont="1" applyAlignment="1">
      <alignment horizontal="left" vertical="center"/>
    </xf>
    <xf numFmtId="49" fontId="8" fillId="0" borderId="0" xfId="0" applyNumberFormat="1" applyFont="1" applyAlignment="1">
      <alignment vertical="center" wrapText="1"/>
    </xf>
    <xf numFmtId="0" fontId="7" fillId="0" borderId="0" xfId="0" applyFont="1" applyAlignment="1">
      <alignment vertical="center"/>
    </xf>
    <xf numFmtId="0" fontId="8" fillId="0" borderId="0" xfId="0" applyFont="1" applyAlignment="1">
      <alignment horizontal="justify" vertical="center" wrapText="1"/>
    </xf>
    <xf numFmtId="0" fontId="12" fillId="0" borderId="0" xfId="0" applyFont="1" applyAlignment="1">
      <alignment horizontal="left" vertical="center" wrapText="1"/>
    </xf>
    <xf numFmtId="0" fontId="1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26" fillId="6" borderId="5" xfId="0" applyFont="1" applyFill="1" applyBorder="1" applyAlignment="1">
      <alignment horizontal="left" vertical="center" wrapText="1"/>
    </xf>
    <xf numFmtId="0" fontId="26" fillId="6" borderId="4" xfId="0" applyFont="1" applyFill="1" applyBorder="1" applyAlignment="1">
      <alignment horizontal="left" vertical="center" wrapText="1"/>
    </xf>
    <xf numFmtId="0" fontId="20" fillId="4" borderId="1" xfId="0" applyFont="1" applyFill="1" applyBorder="1" applyAlignment="1">
      <alignment horizontal="left" vertical="top" wrapText="1"/>
    </xf>
    <xf numFmtId="0" fontId="7" fillId="3" borderId="7" xfId="0" applyFont="1" applyFill="1" applyBorder="1" applyAlignment="1">
      <alignment horizontal="right" vertical="center" wrapText="1"/>
    </xf>
    <xf numFmtId="0" fontId="7" fillId="3" borderId="8" xfId="0" applyFont="1" applyFill="1" applyBorder="1" applyAlignment="1">
      <alignment horizontal="right" vertical="center" wrapText="1"/>
    </xf>
    <xf numFmtId="0" fontId="12" fillId="0" borderId="11" xfId="0" applyFont="1" applyBorder="1" applyAlignment="1" applyProtection="1">
      <alignment horizontal="left" vertical="center" wrapText="1"/>
      <protection locked="0"/>
    </xf>
    <xf numFmtId="0" fontId="12" fillId="0" borderId="8"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3" borderId="5"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7" fillId="2" borderId="8" xfId="0" applyFont="1" applyFill="1" applyBorder="1" applyAlignment="1" applyProtection="1">
      <alignment horizontal="left" vertical="center" wrapText="1"/>
      <protection locked="0"/>
    </xf>
    <xf numFmtId="0" fontId="7" fillId="2" borderId="10" xfId="0" applyFont="1" applyFill="1" applyBorder="1" applyAlignment="1" applyProtection="1">
      <alignment horizontal="left" vertical="center" wrapText="1"/>
      <protection locked="0"/>
    </xf>
  </cellXfs>
  <cellStyles count="2">
    <cellStyle name="Prozent" xfId="1" builtinId="5"/>
    <cellStyle name="Standard" xfId="0" builtinId="0"/>
  </cellStyles>
  <dxfs count="0"/>
  <tableStyles count="0" defaultTableStyle="TableStyleMedium2" defaultPivotStyle="PivotStyleLight16"/>
  <colors>
    <mruColors>
      <color rgb="FFEFEDE8"/>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V_Neues CD_2023">
  <a:themeElements>
    <a:clrScheme name="Stifterverband">
      <a:dk1>
        <a:srgbClr val="000000"/>
      </a:dk1>
      <a:lt1>
        <a:srgbClr val="FFFFFF"/>
      </a:lt1>
      <a:dk2>
        <a:srgbClr val="195365"/>
      </a:dk2>
      <a:lt2>
        <a:srgbClr val="6997A8"/>
      </a:lt2>
      <a:accent1>
        <a:srgbClr val="AEA68B"/>
      </a:accent1>
      <a:accent2>
        <a:srgbClr val="91BEA0"/>
      </a:accent2>
      <a:accent3>
        <a:srgbClr val="E73F0C"/>
      </a:accent3>
      <a:accent4>
        <a:srgbClr val="9650EB"/>
      </a:accent4>
      <a:accent5>
        <a:srgbClr val="AFD700"/>
      </a:accent5>
      <a:accent6>
        <a:srgbClr val="6996A8"/>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SV_Neues CD_2023" id="{B79A2C38-A285-4F32-BD3D-AC4AB90192C8}" vid="{70DAC10E-4FDB-4AA6-B504-2F5E601DA7E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2"/>
  <sheetViews>
    <sheetView tabSelected="1" topLeftCell="A21" zoomScale="99" zoomScaleNormal="99" zoomScaleSheetLayoutView="100" zoomScalePageLayoutView="85" workbookViewId="0">
      <selection activeCell="C26" sqref="C26:L26"/>
    </sheetView>
  </sheetViews>
  <sheetFormatPr baseColWidth="10" defaultColWidth="11.453125" defaultRowHeight="13" x14ac:dyDescent="0.3"/>
  <cols>
    <col min="1" max="1" width="1.7265625" style="4" customWidth="1"/>
    <col min="2" max="2" width="7.7265625" style="20" customWidth="1"/>
    <col min="3" max="3" width="33.54296875" style="6" customWidth="1"/>
    <col min="4" max="4" width="23.54296875" style="6" customWidth="1"/>
    <col min="5" max="5" width="8.54296875" style="6" customWidth="1"/>
    <col min="6" max="6" width="7.1796875" style="6" customWidth="1"/>
    <col min="7" max="7" width="1.54296875" style="6" customWidth="1"/>
    <col min="8" max="8" width="13.81640625" style="7" bestFit="1" customWidth="1"/>
    <col min="9" max="9" width="10" style="6" bestFit="1" customWidth="1"/>
    <col min="10" max="10" width="6.26953125" style="6" customWidth="1"/>
    <col min="11" max="11" width="14.26953125" style="6" customWidth="1"/>
    <col min="12" max="12" width="16.7265625" style="6" customWidth="1"/>
    <col min="13" max="13" width="2.453125" style="6" customWidth="1"/>
    <col min="14" max="14" width="36" style="8" customWidth="1"/>
    <col min="15" max="15" width="13" style="8" customWidth="1"/>
    <col min="16" max="16" width="2.453125" style="6" customWidth="1"/>
    <col min="17" max="17" width="14.54296875" style="6" bestFit="1" customWidth="1"/>
    <col min="18" max="16384" width="11.453125" style="6"/>
  </cols>
  <sheetData>
    <row r="1" spans="1:15" s="2" customFormat="1" ht="35.25" customHeight="1" x14ac:dyDescent="0.7">
      <c r="A1" s="1"/>
      <c r="B1" s="70" t="s">
        <v>28</v>
      </c>
      <c r="C1" s="70"/>
      <c r="D1" s="70"/>
      <c r="E1" s="70"/>
      <c r="F1" s="70"/>
      <c r="G1" s="70"/>
      <c r="H1" s="70"/>
      <c r="I1" s="70"/>
      <c r="J1" s="70"/>
      <c r="K1" s="70"/>
      <c r="L1" s="70"/>
      <c r="N1" s="3"/>
      <c r="O1" s="3"/>
    </row>
    <row r="2" spans="1:15" ht="16.5" customHeight="1" x14ac:dyDescent="0.7">
      <c r="B2" s="5"/>
    </row>
    <row r="3" spans="1:15" ht="18.75" hidden="1" customHeight="1" x14ac:dyDescent="0.35">
      <c r="B3" s="9"/>
    </row>
    <row r="4" spans="1:15" ht="14.5" x14ac:dyDescent="0.35">
      <c r="B4" s="9"/>
    </row>
    <row r="5" spans="1:15" s="58" customFormat="1" ht="31" x14ac:dyDescent="0.7">
      <c r="A5" s="54"/>
      <c r="B5" s="55" t="s">
        <v>16</v>
      </c>
      <c r="C5" s="56"/>
      <c r="D5" s="56"/>
      <c r="E5" s="56"/>
      <c r="F5" s="56"/>
      <c r="G5" s="56"/>
      <c r="H5" s="57"/>
      <c r="I5" s="56"/>
      <c r="J5" s="56"/>
      <c r="K5" s="56"/>
      <c r="L5" s="56"/>
      <c r="N5" s="59"/>
      <c r="O5" s="59"/>
    </row>
    <row r="6" spans="1:15" ht="21" x14ac:dyDescent="0.5">
      <c r="B6" s="10"/>
      <c r="C6" s="11"/>
      <c r="D6" s="11"/>
      <c r="E6" s="11"/>
      <c r="F6" s="11"/>
      <c r="G6" s="11"/>
      <c r="H6" s="12"/>
      <c r="I6" s="11"/>
      <c r="J6" s="11"/>
      <c r="K6" s="11"/>
      <c r="L6" s="11"/>
    </row>
    <row r="7" spans="1:15" s="2" customFormat="1" ht="60" customHeight="1" x14ac:dyDescent="0.6">
      <c r="A7" s="1"/>
      <c r="B7" s="71" t="s">
        <v>29</v>
      </c>
      <c r="C7" s="71"/>
      <c r="D7" s="71"/>
      <c r="E7" s="71"/>
      <c r="F7" s="71"/>
      <c r="G7" s="71"/>
      <c r="H7" s="71"/>
      <c r="I7" s="71"/>
      <c r="J7" s="71"/>
      <c r="K7" s="71"/>
      <c r="L7" s="71"/>
      <c r="N7" s="3"/>
      <c r="O7" s="3"/>
    </row>
    <row r="8" spans="1:15" ht="25.5" customHeight="1" x14ac:dyDescent="0.7">
      <c r="B8" s="72"/>
      <c r="C8" s="72"/>
      <c r="D8" s="72"/>
      <c r="E8" s="72"/>
      <c r="F8" s="72"/>
      <c r="G8" s="72"/>
      <c r="H8" s="72"/>
      <c r="I8" s="72"/>
      <c r="J8" s="72"/>
      <c r="K8" s="72"/>
      <c r="L8" s="72"/>
    </row>
    <row r="9" spans="1:15" ht="34.5" customHeight="1" x14ac:dyDescent="0.7">
      <c r="B9" s="14" t="s">
        <v>9</v>
      </c>
      <c r="C9" s="13"/>
      <c r="D9" s="13"/>
      <c r="E9" s="13"/>
      <c r="F9" s="13"/>
      <c r="G9" s="13"/>
      <c r="H9" s="15"/>
      <c r="I9" s="13"/>
      <c r="J9" s="13"/>
      <c r="K9" s="13"/>
      <c r="L9" s="13"/>
    </row>
    <row r="10" spans="1:15" ht="57.75" customHeight="1" x14ac:dyDescent="0.3">
      <c r="B10" s="73" t="s">
        <v>18</v>
      </c>
      <c r="C10" s="74"/>
      <c r="D10" s="74"/>
      <c r="E10" s="74"/>
      <c r="F10" s="74"/>
      <c r="G10" s="74"/>
      <c r="H10" s="74"/>
      <c r="I10" s="74"/>
      <c r="J10" s="74"/>
      <c r="K10" s="74"/>
      <c r="L10" s="74"/>
    </row>
    <row r="11" spans="1:15" ht="30" customHeight="1" x14ac:dyDescent="0.3">
      <c r="B11" s="75" t="s">
        <v>12</v>
      </c>
      <c r="C11" s="76"/>
      <c r="D11" s="76"/>
      <c r="E11" s="76"/>
      <c r="F11" s="76"/>
      <c r="G11" s="76"/>
      <c r="H11" s="76"/>
      <c r="I11" s="76"/>
      <c r="J11" s="76"/>
      <c r="K11" s="76"/>
      <c r="L11" s="76"/>
    </row>
    <row r="12" spans="1:15" ht="32.15" hidden="1" customHeight="1" x14ac:dyDescent="0.3">
      <c r="B12" s="68" t="s">
        <v>15</v>
      </c>
      <c r="C12" s="69"/>
      <c r="D12" s="69"/>
      <c r="E12" s="69"/>
      <c r="F12" s="69"/>
      <c r="G12" s="69"/>
      <c r="H12" s="69"/>
      <c r="I12" s="69"/>
      <c r="J12" s="69"/>
      <c r="K12" s="69"/>
      <c r="L12" s="69"/>
    </row>
    <row r="13" spans="1:15" ht="38.25" customHeight="1" x14ac:dyDescent="0.3">
      <c r="B13" s="68" t="s">
        <v>24</v>
      </c>
      <c r="C13" s="68"/>
      <c r="D13" s="68"/>
      <c r="E13" s="68"/>
      <c r="F13" s="68"/>
      <c r="G13" s="68"/>
      <c r="H13" s="68"/>
      <c r="I13" s="68"/>
      <c r="J13" s="68"/>
      <c r="K13" s="68"/>
      <c r="L13" s="68"/>
    </row>
    <row r="14" spans="1:15" ht="171.75" customHeight="1" x14ac:dyDescent="0.3">
      <c r="B14" s="77" t="s">
        <v>19</v>
      </c>
      <c r="C14" s="77"/>
      <c r="D14" s="77"/>
      <c r="E14" s="77"/>
      <c r="F14" s="77"/>
      <c r="G14" s="77"/>
      <c r="H14" s="77"/>
      <c r="I14" s="77"/>
      <c r="J14" s="77"/>
      <c r="K14" s="77"/>
      <c r="L14" s="77"/>
    </row>
    <row r="15" spans="1:15" ht="33.75" customHeight="1" x14ac:dyDescent="0.3">
      <c r="B15" s="78" t="s">
        <v>13</v>
      </c>
      <c r="C15" s="78"/>
      <c r="D15" s="78"/>
      <c r="E15" s="78"/>
      <c r="F15" s="78"/>
      <c r="G15" s="78"/>
      <c r="H15" s="78"/>
      <c r="I15" s="78"/>
      <c r="J15" s="78"/>
      <c r="K15" s="78"/>
      <c r="L15" s="78"/>
    </row>
    <row r="16" spans="1:15" ht="17.25" customHeight="1" x14ac:dyDescent="0.3">
      <c r="B16" s="17"/>
      <c r="C16" s="17"/>
      <c r="D16" s="17"/>
      <c r="E16" s="17"/>
      <c r="F16" s="17"/>
      <c r="G16" s="17"/>
      <c r="H16" s="17"/>
      <c r="I16" s="17"/>
      <c r="J16" s="17"/>
      <c r="K16" s="17"/>
      <c r="L16" s="17"/>
    </row>
    <row r="17" spans="1:24" ht="29.25" customHeight="1" x14ac:dyDescent="0.3">
      <c r="B17" s="46" t="s">
        <v>1</v>
      </c>
      <c r="C17" s="84" t="s">
        <v>2</v>
      </c>
      <c r="D17" s="84"/>
      <c r="E17" s="84"/>
      <c r="F17" s="84"/>
      <c r="G17" s="84"/>
      <c r="H17" s="47" t="s">
        <v>3</v>
      </c>
      <c r="I17" s="48" t="s">
        <v>4</v>
      </c>
      <c r="J17" s="48" t="s">
        <v>6</v>
      </c>
      <c r="K17" s="48" t="s">
        <v>7</v>
      </c>
      <c r="L17" s="48" t="s">
        <v>8</v>
      </c>
      <c r="N17" s="18"/>
      <c r="O17" s="18"/>
      <c r="P17" s="18"/>
      <c r="Q17" s="18"/>
      <c r="R17" s="18"/>
      <c r="S17" s="18"/>
      <c r="T17" s="18"/>
      <c r="U17" s="18"/>
      <c r="V17" s="18"/>
      <c r="W17" s="18"/>
      <c r="X17" s="19"/>
    </row>
    <row r="18" spans="1:24" ht="27" customHeight="1" x14ac:dyDescent="0.3"/>
    <row r="19" spans="1:24" ht="30" customHeight="1" x14ac:dyDescent="0.3">
      <c r="A19" s="21"/>
      <c r="B19" s="51" t="s">
        <v>32</v>
      </c>
      <c r="C19" s="82" t="s">
        <v>30</v>
      </c>
      <c r="D19" s="83"/>
      <c r="E19" s="83"/>
      <c r="F19" s="83"/>
      <c r="G19" s="83"/>
      <c r="H19" s="83"/>
      <c r="I19" s="83"/>
      <c r="J19" s="83"/>
      <c r="K19" s="83"/>
      <c r="L19" s="83"/>
    </row>
    <row r="20" spans="1:24" s="16" customFormat="1" ht="24.75" customHeight="1" x14ac:dyDescent="0.25">
      <c r="A20" s="22"/>
      <c r="B20" s="49"/>
      <c r="C20" s="79"/>
      <c r="D20" s="80"/>
      <c r="E20" s="80"/>
      <c r="F20" s="80"/>
      <c r="G20" s="80"/>
      <c r="H20" s="80"/>
      <c r="I20" s="80"/>
      <c r="J20" s="80"/>
      <c r="K20" s="80"/>
      <c r="L20" s="81"/>
      <c r="N20" s="23"/>
      <c r="O20" s="23"/>
    </row>
    <row r="21" spans="1:24" ht="30" customHeight="1" x14ac:dyDescent="0.3">
      <c r="A21" s="21"/>
      <c r="B21" s="41" t="s">
        <v>31</v>
      </c>
      <c r="C21" s="65" t="s">
        <v>52</v>
      </c>
      <c r="D21" s="66"/>
      <c r="E21" s="66"/>
      <c r="F21" s="66"/>
      <c r="G21" s="67"/>
      <c r="H21" s="63">
        <v>8</v>
      </c>
      <c r="I21" s="42" t="s">
        <v>5</v>
      </c>
      <c r="J21" s="42" t="s">
        <v>0</v>
      </c>
      <c r="K21" s="24"/>
      <c r="L21" s="50">
        <f>H21*K21</f>
        <v>0</v>
      </c>
    </row>
    <row r="22" spans="1:24" ht="30" customHeight="1" x14ac:dyDescent="0.3">
      <c r="A22" s="21"/>
      <c r="B22" s="41" t="s">
        <v>34</v>
      </c>
      <c r="C22" s="65" t="s">
        <v>53</v>
      </c>
      <c r="D22" s="66"/>
      <c r="E22" s="66"/>
      <c r="F22" s="66"/>
      <c r="G22" s="67"/>
      <c r="H22" s="63">
        <v>12</v>
      </c>
      <c r="I22" s="42" t="s">
        <v>5</v>
      </c>
      <c r="J22" s="42" t="s">
        <v>0</v>
      </c>
      <c r="K22" s="24"/>
      <c r="L22" s="50">
        <f t="shared" ref="L22:L24" si="0">H22*K22</f>
        <v>0</v>
      </c>
    </row>
    <row r="23" spans="1:24" ht="30" customHeight="1" x14ac:dyDescent="0.3">
      <c r="A23" s="21"/>
      <c r="B23" s="41" t="s">
        <v>35</v>
      </c>
      <c r="C23" s="65" t="s">
        <v>54</v>
      </c>
      <c r="D23" s="66"/>
      <c r="E23" s="66"/>
      <c r="F23" s="66"/>
      <c r="G23" s="67"/>
      <c r="H23" s="63">
        <v>1</v>
      </c>
      <c r="I23" s="42" t="s">
        <v>5</v>
      </c>
      <c r="J23" s="42" t="s">
        <v>0</v>
      </c>
      <c r="K23" s="24"/>
      <c r="L23" s="50">
        <f t="shared" si="0"/>
        <v>0</v>
      </c>
    </row>
    <row r="24" spans="1:24" ht="30" customHeight="1" x14ac:dyDescent="0.3">
      <c r="A24" s="21"/>
      <c r="B24" s="41" t="s">
        <v>36</v>
      </c>
      <c r="C24" s="65" t="s">
        <v>55</v>
      </c>
      <c r="D24" s="66"/>
      <c r="E24" s="66"/>
      <c r="F24" s="66"/>
      <c r="G24" s="67"/>
      <c r="H24" s="63">
        <v>2</v>
      </c>
      <c r="I24" s="42" t="s">
        <v>5</v>
      </c>
      <c r="J24" s="42" t="s">
        <v>0</v>
      </c>
      <c r="K24" s="24"/>
      <c r="L24" s="50">
        <f t="shared" si="0"/>
        <v>0</v>
      </c>
    </row>
    <row r="25" spans="1:24" ht="30" customHeight="1" x14ac:dyDescent="0.3">
      <c r="A25" s="21"/>
      <c r="B25" s="25"/>
      <c r="C25" s="26" t="s">
        <v>22</v>
      </c>
      <c r="D25" s="27"/>
      <c r="E25" s="27"/>
      <c r="F25" s="27"/>
      <c r="G25" s="27"/>
      <c r="H25" s="28"/>
      <c r="I25" s="29"/>
      <c r="J25" s="29"/>
      <c r="K25" s="30"/>
      <c r="L25" s="31">
        <f>SUM(L21:L24)</f>
        <v>0</v>
      </c>
    </row>
    <row r="26" spans="1:24" s="33" customFormat="1" ht="40" customHeight="1" x14ac:dyDescent="0.35">
      <c r="A26" s="32"/>
      <c r="B26" s="51" t="s">
        <v>33</v>
      </c>
      <c r="C26" s="82" t="s">
        <v>68</v>
      </c>
      <c r="D26" s="83"/>
      <c r="E26" s="83"/>
      <c r="F26" s="83"/>
      <c r="G26" s="83"/>
      <c r="H26" s="83"/>
      <c r="I26" s="83"/>
      <c r="J26" s="83"/>
      <c r="K26" s="83"/>
      <c r="L26" s="83"/>
      <c r="N26" s="34"/>
      <c r="O26" s="34"/>
    </row>
    <row r="27" spans="1:24" s="16" customFormat="1" ht="24.75" customHeight="1" x14ac:dyDescent="0.25">
      <c r="A27" s="22"/>
      <c r="B27" s="49"/>
      <c r="C27" s="79"/>
      <c r="D27" s="80"/>
      <c r="E27" s="80"/>
      <c r="F27" s="80"/>
      <c r="G27" s="80"/>
      <c r="H27" s="80"/>
      <c r="I27" s="80"/>
      <c r="J27" s="80"/>
      <c r="K27" s="80"/>
      <c r="L27" s="81"/>
      <c r="N27" s="23"/>
      <c r="O27" s="23"/>
    </row>
    <row r="28" spans="1:24" ht="30" customHeight="1" x14ac:dyDescent="0.3">
      <c r="A28" s="21"/>
      <c r="B28" s="41" t="s">
        <v>37</v>
      </c>
      <c r="C28" s="65" t="s">
        <v>56</v>
      </c>
      <c r="D28" s="66"/>
      <c r="E28" s="66"/>
      <c r="F28" s="66"/>
      <c r="G28" s="67"/>
      <c r="H28" s="63">
        <v>16</v>
      </c>
      <c r="I28" s="42" t="s">
        <v>49</v>
      </c>
      <c r="J28" s="42" t="s">
        <v>0</v>
      </c>
      <c r="K28" s="24"/>
      <c r="L28" s="50">
        <f>H28*K28</f>
        <v>0</v>
      </c>
    </row>
    <row r="29" spans="1:24" ht="30" customHeight="1" x14ac:dyDescent="0.3">
      <c r="A29" s="21"/>
      <c r="B29" s="41" t="s">
        <v>38</v>
      </c>
      <c r="C29" s="65" t="s">
        <v>57</v>
      </c>
      <c r="D29" s="66"/>
      <c r="E29" s="66"/>
      <c r="F29" s="66"/>
      <c r="G29" s="67"/>
      <c r="H29" s="63">
        <v>8</v>
      </c>
      <c r="I29" s="42" t="s">
        <v>49</v>
      </c>
      <c r="J29" s="42" t="s">
        <v>0</v>
      </c>
      <c r="K29" s="24"/>
      <c r="L29" s="50">
        <f t="shared" ref="L29:L39" si="1">H29*K29</f>
        <v>0</v>
      </c>
    </row>
    <row r="30" spans="1:24" ht="30" customHeight="1" x14ac:dyDescent="0.3">
      <c r="A30" s="21"/>
      <c r="B30" s="41" t="s">
        <v>39</v>
      </c>
      <c r="C30" s="65" t="s">
        <v>58</v>
      </c>
      <c r="D30" s="66"/>
      <c r="E30" s="66"/>
      <c r="F30" s="66"/>
      <c r="G30" s="67"/>
      <c r="H30" s="63">
        <v>16</v>
      </c>
      <c r="I30" s="42" t="s">
        <v>49</v>
      </c>
      <c r="J30" s="42" t="s">
        <v>0</v>
      </c>
      <c r="K30" s="24"/>
      <c r="L30" s="50">
        <f t="shared" si="1"/>
        <v>0</v>
      </c>
    </row>
    <row r="31" spans="1:24" ht="30" customHeight="1" x14ac:dyDescent="0.3">
      <c r="A31" s="21"/>
      <c r="B31" s="41" t="s">
        <v>40</v>
      </c>
      <c r="C31" s="65" t="s">
        <v>59</v>
      </c>
      <c r="D31" s="66"/>
      <c r="E31" s="66"/>
      <c r="F31" s="66"/>
      <c r="G31" s="67"/>
      <c r="H31" s="63">
        <v>16</v>
      </c>
      <c r="I31" s="42" t="s">
        <v>49</v>
      </c>
      <c r="J31" s="42" t="s">
        <v>0</v>
      </c>
      <c r="K31" s="24"/>
      <c r="L31" s="50">
        <f t="shared" si="1"/>
        <v>0</v>
      </c>
    </row>
    <row r="32" spans="1:24" ht="30" customHeight="1" x14ac:dyDescent="0.3">
      <c r="A32" s="21"/>
      <c r="B32" s="41" t="s">
        <v>41</v>
      </c>
      <c r="C32" s="65" t="s">
        <v>60</v>
      </c>
      <c r="D32" s="66"/>
      <c r="E32" s="66"/>
      <c r="F32" s="66"/>
      <c r="G32" s="67"/>
      <c r="H32" s="63">
        <v>16</v>
      </c>
      <c r="I32" s="42" t="s">
        <v>49</v>
      </c>
      <c r="J32" s="42" t="s">
        <v>0</v>
      </c>
      <c r="K32" s="24"/>
      <c r="L32" s="50">
        <f t="shared" si="1"/>
        <v>0</v>
      </c>
    </row>
    <row r="33" spans="1:15" ht="30" customHeight="1" x14ac:dyDescent="0.3">
      <c r="A33" s="21"/>
      <c r="B33" s="41" t="s">
        <v>42</v>
      </c>
      <c r="C33" s="65" t="s">
        <v>67</v>
      </c>
      <c r="D33" s="66"/>
      <c r="E33" s="66"/>
      <c r="F33" s="66"/>
      <c r="G33" s="67"/>
      <c r="H33" s="63">
        <v>16</v>
      </c>
      <c r="I33" s="42" t="s">
        <v>49</v>
      </c>
      <c r="J33" s="42" t="s">
        <v>0</v>
      </c>
      <c r="K33" s="24"/>
      <c r="L33" s="50">
        <f t="shared" si="1"/>
        <v>0</v>
      </c>
    </row>
    <row r="34" spans="1:15" ht="30" customHeight="1" x14ac:dyDescent="0.3">
      <c r="A34" s="21"/>
      <c r="B34" s="41" t="s">
        <v>43</v>
      </c>
      <c r="C34" s="65" t="s">
        <v>61</v>
      </c>
      <c r="D34" s="66"/>
      <c r="E34" s="66"/>
      <c r="F34" s="66"/>
      <c r="G34" s="67"/>
      <c r="H34" s="63">
        <v>24</v>
      </c>
      <c r="I34" s="42" t="s">
        <v>49</v>
      </c>
      <c r="J34" s="42" t="s">
        <v>0</v>
      </c>
      <c r="K34" s="24"/>
      <c r="L34" s="50">
        <f t="shared" si="1"/>
        <v>0</v>
      </c>
    </row>
    <row r="35" spans="1:15" ht="30" customHeight="1" x14ac:dyDescent="0.3">
      <c r="A35" s="21"/>
      <c r="B35" s="41" t="s">
        <v>44</v>
      </c>
      <c r="C35" s="65" t="s">
        <v>62</v>
      </c>
      <c r="D35" s="66"/>
      <c r="E35" s="66"/>
      <c r="F35" s="66"/>
      <c r="G35" s="67"/>
      <c r="H35" s="63">
        <v>32</v>
      </c>
      <c r="I35" s="42" t="s">
        <v>49</v>
      </c>
      <c r="J35" s="42" t="s">
        <v>0</v>
      </c>
      <c r="K35" s="24"/>
      <c r="L35" s="50">
        <f t="shared" si="1"/>
        <v>0</v>
      </c>
    </row>
    <row r="36" spans="1:15" ht="30" customHeight="1" x14ac:dyDescent="0.3">
      <c r="A36" s="21"/>
      <c r="B36" s="41" t="s">
        <v>45</v>
      </c>
      <c r="C36" s="65" t="s">
        <v>63</v>
      </c>
      <c r="D36" s="66"/>
      <c r="E36" s="66"/>
      <c r="F36" s="66"/>
      <c r="G36" s="67"/>
      <c r="H36" s="63">
        <v>10</v>
      </c>
      <c r="I36" s="42" t="s">
        <v>5</v>
      </c>
      <c r="J36" s="42" t="s">
        <v>0</v>
      </c>
      <c r="K36" s="24"/>
      <c r="L36" s="50">
        <f t="shared" si="1"/>
        <v>0</v>
      </c>
    </row>
    <row r="37" spans="1:15" ht="30" customHeight="1" x14ac:dyDescent="0.3">
      <c r="A37" s="21"/>
      <c r="B37" s="41" t="s">
        <v>46</v>
      </c>
      <c r="C37" s="65" t="s">
        <v>64</v>
      </c>
      <c r="D37" s="66"/>
      <c r="E37" s="66"/>
      <c r="F37" s="66"/>
      <c r="G37" s="67"/>
      <c r="H37" s="63">
        <v>16</v>
      </c>
      <c r="I37" s="42" t="s">
        <v>5</v>
      </c>
      <c r="J37" s="42" t="s">
        <v>0</v>
      </c>
      <c r="K37" s="24"/>
      <c r="L37" s="50">
        <f t="shared" si="1"/>
        <v>0</v>
      </c>
    </row>
    <row r="38" spans="1:15" ht="30" customHeight="1" x14ac:dyDescent="0.3">
      <c r="A38" s="21"/>
      <c r="B38" s="41" t="s">
        <v>47</v>
      </c>
      <c r="C38" s="65" t="s">
        <v>65</v>
      </c>
      <c r="D38" s="66"/>
      <c r="E38" s="66"/>
      <c r="F38" s="66"/>
      <c r="G38" s="67"/>
      <c r="H38" s="63">
        <v>1600</v>
      </c>
      <c r="I38" s="42" t="s">
        <v>50</v>
      </c>
      <c r="J38" s="42" t="s">
        <v>0</v>
      </c>
      <c r="K38" s="24"/>
      <c r="L38" s="50">
        <f t="shared" si="1"/>
        <v>0</v>
      </c>
    </row>
    <row r="39" spans="1:15" ht="45" customHeight="1" x14ac:dyDescent="0.3">
      <c r="A39" s="21"/>
      <c r="B39" s="41" t="s">
        <v>48</v>
      </c>
      <c r="C39" s="65" t="s">
        <v>66</v>
      </c>
      <c r="D39" s="66"/>
      <c r="E39" s="66"/>
      <c r="F39" s="66"/>
      <c r="G39" s="67"/>
      <c r="H39" s="63">
        <v>4</v>
      </c>
      <c r="I39" s="42" t="s">
        <v>51</v>
      </c>
      <c r="J39" s="42" t="s">
        <v>0</v>
      </c>
      <c r="K39" s="24"/>
      <c r="L39" s="50">
        <f t="shared" si="1"/>
        <v>0</v>
      </c>
    </row>
    <row r="40" spans="1:15" ht="30" customHeight="1" x14ac:dyDescent="0.3">
      <c r="A40" s="21"/>
      <c r="B40" s="25"/>
      <c r="C40" s="26" t="s">
        <v>22</v>
      </c>
      <c r="D40" s="27"/>
      <c r="E40" s="27"/>
      <c r="F40" s="27"/>
      <c r="G40" s="27"/>
      <c r="H40" s="28"/>
      <c r="I40" s="29"/>
      <c r="J40" s="29"/>
      <c r="K40" s="30"/>
      <c r="L40" s="31">
        <f>SUM(L28:L39)</f>
        <v>0</v>
      </c>
    </row>
    <row r="41" spans="1:15" s="36" customFormat="1" ht="30" customHeight="1" x14ac:dyDescent="0.35">
      <c r="A41" s="35"/>
      <c r="B41" s="90" t="s">
        <v>20</v>
      </c>
      <c r="C41" s="91"/>
      <c r="D41" s="91"/>
      <c r="E41" s="91"/>
      <c r="F41" s="91"/>
      <c r="G41" s="91"/>
      <c r="H41" s="91"/>
      <c r="I41" s="91"/>
      <c r="J41" s="91"/>
      <c r="K41" s="92"/>
      <c r="L41" s="52">
        <f>L25+L40</f>
        <v>0</v>
      </c>
      <c r="N41" s="37"/>
      <c r="O41" s="37"/>
    </row>
    <row r="42" spans="1:15" s="36" customFormat="1" ht="30" customHeight="1" x14ac:dyDescent="0.35">
      <c r="A42" s="35"/>
      <c r="B42" s="90" t="s">
        <v>25</v>
      </c>
      <c r="C42" s="91"/>
      <c r="D42" s="60"/>
      <c r="E42" s="60"/>
      <c r="F42" s="60"/>
      <c r="G42" s="60"/>
      <c r="H42" s="60"/>
      <c r="I42" s="60"/>
      <c r="J42" s="64"/>
      <c r="K42" s="62" t="s">
        <v>27</v>
      </c>
      <c r="L42" s="53">
        <f>L41*J42/100</f>
        <v>0</v>
      </c>
      <c r="N42" s="37"/>
      <c r="O42" s="37"/>
    </row>
    <row r="43" spans="1:15" s="36" customFormat="1" ht="30" customHeight="1" x14ac:dyDescent="0.35">
      <c r="A43" s="35"/>
      <c r="B43" s="90" t="s">
        <v>26</v>
      </c>
      <c r="C43" s="91"/>
      <c r="D43" s="91"/>
      <c r="E43" s="60"/>
      <c r="F43" s="60"/>
      <c r="G43" s="60"/>
      <c r="H43" s="60"/>
      <c r="I43" s="60"/>
      <c r="J43" s="60"/>
      <c r="K43" s="61"/>
      <c r="L43" s="53">
        <f>L41-L42</f>
        <v>0</v>
      </c>
      <c r="N43" s="37"/>
      <c r="O43" s="37"/>
    </row>
    <row r="44" spans="1:15" s="36" customFormat="1" ht="30" customHeight="1" x14ac:dyDescent="0.35">
      <c r="A44" s="35"/>
      <c r="B44" s="90" t="s">
        <v>11</v>
      </c>
      <c r="C44" s="91"/>
      <c r="D44" s="91"/>
      <c r="E44" s="91"/>
      <c r="F44" s="91"/>
      <c r="G44" s="91"/>
      <c r="H44" s="91"/>
      <c r="I44" s="91"/>
      <c r="J44" s="91"/>
      <c r="K44" s="43">
        <v>0.19</v>
      </c>
      <c r="L44" s="53">
        <f>L43*K44</f>
        <v>0</v>
      </c>
      <c r="N44" s="37"/>
      <c r="O44" s="37"/>
    </row>
    <row r="45" spans="1:15" s="36" customFormat="1" ht="30" customHeight="1" x14ac:dyDescent="0.35">
      <c r="A45" s="35"/>
      <c r="B45" s="90" t="s">
        <v>21</v>
      </c>
      <c r="C45" s="91"/>
      <c r="D45" s="91"/>
      <c r="E45" s="91"/>
      <c r="F45" s="91"/>
      <c r="G45" s="91"/>
      <c r="H45" s="91"/>
      <c r="I45" s="91"/>
      <c r="J45" s="91"/>
      <c r="K45" s="92"/>
      <c r="L45" s="53">
        <f>L43+L44</f>
        <v>0</v>
      </c>
      <c r="N45" s="37"/>
      <c r="O45" s="37"/>
    </row>
    <row r="46" spans="1:15" ht="18.75" customHeight="1" x14ac:dyDescent="0.3">
      <c r="A46" s="21"/>
      <c r="B46" s="38"/>
      <c r="H46" s="6"/>
    </row>
    <row r="47" spans="1:15" ht="21" customHeight="1" thickBot="1" x14ac:dyDescent="0.35">
      <c r="B47" s="39"/>
    </row>
    <row r="48" spans="1:15" ht="21.65" customHeight="1" thickBot="1" x14ac:dyDescent="0.35">
      <c r="B48" s="45" t="s">
        <v>10</v>
      </c>
      <c r="C48" s="40"/>
      <c r="D48" s="44" t="s">
        <v>17</v>
      </c>
      <c r="E48" s="93"/>
      <c r="F48" s="93"/>
      <c r="G48" s="93"/>
      <c r="H48" s="93"/>
      <c r="I48" s="93"/>
      <c r="J48" s="93"/>
      <c r="K48" s="93"/>
      <c r="L48" s="94"/>
    </row>
    <row r="49" spans="2:12" ht="23.25" customHeight="1" thickBot="1" x14ac:dyDescent="0.35">
      <c r="B49" s="39"/>
    </row>
    <row r="50" spans="2:12" ht="29.25" customHeight="1" thickBot="1" x14ac:dyDescent="0.35">
      <c r="B50" s="85" t="s">
        <v>14</v>
      </c>
      <c r="C50" s="86"/>
      <c r="D50" s="87"/>
      <c r="E50" s="88"/>
      <c r="F50" s="88"/>
      <c r="G50" s="88"/>
      <c r="H50" s="88"/>
      <c r="I50" s="88"/>
      <c r="J50" s="88"/>
      <c r="K50" s="88"/>
      <c r="L50" s="89"/>
    </row>
    <row r="51" spans="2:12" ht="13.5" thickBot="1" x14ac:dyDescent="0.35"/>
    <row r="52" spans="2:12" ht="29.25" customHeight="1" thickBot="1" x14ac:dyDescent="0.35">
      <c r="B52" s="85" t="s">
        <v>23</v>
      </c>
      <c r="C52" s="86"/>
      <c r="D52" s="87"/>
      <c r="E52" s="88"/>
      <c r="F52" s="88"/>
      <c r="G52" s="88"/>
      <c r="H52" s="88"/>
      <c r="I52" s="88"/>
      <c r="J52" s="88"/>
      <c r="K52" s="88"/>
      <c r="L52" s="89"/>
    </row>
  </sheetData>
  <mergeCells count="40">
    <mergeCell ref="B52:C52"/>
    <mergeCell ref="D52:L52"/>
    <mergeCell ref="B41:K41"/>
    <mergeCell ref="B50:C50"/>
    <mergeCell ref="D50:L50"/>
    <mergeCell ref="E48:L48"/>
    <mergeCell ref="B44:J44"/>
    <mergeCell ref="B45:K45"/>
    <mergeCell ref="B42:C42"/>
    <mergeCell ref="B43:D43"/>
    <mergeCell ref="B13:L13"/>
    <mergeCell ref="B14:L14"/>
    <mergeCell ref="B15:L15"/>
    <mergeCell ref="C39:G39"/>
    <mergeCell ref="C38:G38"/>
    <mergeCell ref="C27:L27"/>
    <mergeCell ref="C26:L26"/>
    <mergeCell ref="C20:L20"/>
    <mergeCell ref="C21:G21"/>
    <mergeCell ref="C24:G24"/>
    <mergeCell ref="C17:G17"/>
    <mergeCell ref="C19:L19"/>
    <mergeCell ref="C31:G31"/>
    <mergeCell ref="C22:G22"/>
    <mergeCell ref="C23:G23"/>
    <mergeCell ref="C36:G36"/>
    <mergeCell ref="B12:L12"/>
    <mergeCell ref="B1:L1"/>
    <mergeCell ref="B7:L7"/>
    <mergeCell ref="B8:L8"/>
    <mergeCell ref="B10:L10"/>
    <mergeCell ref="B11:L11"/>
    <mergeCell ref="C37:G37"/>
    <mergeCell ref="C28:G28"/>
    <mergeCell ref="C29:G29"/>
    <mergeCell ref="C30:G30"/>
    <mergeCell ref="C32:G32"/>
    <mergeCell ref="C33:G33"/>
    <mergeCell ref="C34:G34"/>
    <mergeCell ref="C35:G35"/>
  </mergeCells>
  <phoneticPr fontId="2" type="noConversion"/>
  <printOptions horizontalCentered="1"/>
  <pageMargins left="0.23622047244094491" right="0.23622047244094491" top="0.74803149606299213" bottom="0.74803149606299213" header="0.31496062992125984" footer="0.31496062992125984"/>
  <pageSetup paperSize="9" scale="70" fitToHeight="0" orientation="portrait" r:id="rId1"/>
  <headerFooter differentFirst="1" alignWithMargins="0">
    <oddHeader xml:space="preserve">&amp;L&amp;8
</oddHeader>
    <oddFooter>&amp;L&amp;F&amp;R&amp;8Seite &amp;P von &amp;N Seiten</oddFooter>
    <firstHeader xml:space="preserve">&amp;L                                                 </firstHeader>
    <firstFooter>&amp;RSeite &amp;P von &amp;N Seiten</first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BSO999929 xmlns="http://www.datev.de/BSOffice/999929">f07a394b-39ed-4d4f-ba46-4b14fc3fed3e</BSO999929>
</file>

<file path=customXml/item3.xml><?xml version="1.0" encoding="utf-8"?>
<ct:contentTypeSchema xmlns:ct="http://schemas.microsoft.com/office/2006/metadata/contentType" xmlns:ma="http://schemas.microsoft.com/office/2006/metadata/properties/metaAttributes" ct:_="" ma:_="" ma:contentTypeName="Dokument" ma:contentTypeID="0x010100EECA7BEBD55E2C45B9C7C3325B6F2577" ma:contentTypeVersion="16" ma:contentTypeDescription="Ein neues Dokument erstellen." ma:contentTypeScope="" ma:versionID="a571b335ca8c1ac69ca59f435f3de99b">
  <xsd:schema xmlns:xsd="http://www.w3.org/2001/XMLSchema" xmlns:xs="http://www.w3.org/2001/XMLSchema" xmlns:p="http://schemas.microsoft.com/office/2006/metadata/properties" xmlns:ns2="03c0e7e8-f53a-4518-96fe-29d669d9c5f6" xmlns:ns3="eae1e900-ed6f-4dbb-abac-63a1b6b549f8" targetNamespace="http://schemas.microsoft.com/office/2006/metadata/properties" ma:root="true" ma:fieldsID="e5911f12bf4686c0e401b0ada29186a7" ns2:_="" ns3:_="">
    <xsd:import namespace="03c0e7e8-f53a-4518-96fe-29d669d9c5f6"/>
    <xsd:import namespace="eae1e900-ed6f-4dbb-abac-63a1b6b549f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c0e7e8-f53a-4518-96fe-29d669d9c5f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ca0f5464-a0e8-4ea7-a47b-0046f0bf2cc2}" ma:internalName="TaxCatchAll" ma:showField="CatchAllData" ma:web="03c0e7e8-f53a-4518-96fe-29d669d9c5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e1e900-ed6f-4dbb-abac-63a1b6b549f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dfe1d35b-310b-4849-9eb5-957b4d675a5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A8A290-A219-4819-9CDD-C62FA17BF3EA}">
  <ds:schemaRefs>
    <ds:schemaRef ds:uri="http://schemas.microsoft.com/sharepoint/v3/contenttype/forms"/>
  </ds:schemaRefs>
</ds:datastoreItem>
</file>

<file path=customXml/itemProps2.xml><?xml version="1.0" encoding="utf-8"?>
<ds:datastoreItem xmlns:ds="http://schemas.openxmlformats.org/officeDocument/2006/customXml" ds:itemID="{C20F431C-B600-428F-8AFF-67EA708DE4D1}">
  <ds:schemaRefs>
    <ds:schemaRef ds:uri="http://www.datev.de/BSOffice/999929"/>
  </ds:schemaRefs>
</ds:datastoreItem>
</file>

<file path=customXml/itemProps3.xml><?xml version="1.0" encoding="utf-8"?>
<ds:datastoreItem xmlns:ds="http://schemas.openxmlformats.org/officeDocument/2006/customXml" ds:itemID="{1D5CF30E-7240-47CD-9F26-94C415ACEB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c0e7e8-f53a-4518-96fe-29d669d9c5f6"/>
    <ds:schemaRef ds:uri="eae1e900-ed6f-4dbb-abac-63a1b6b549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 </vt:lpstr>
      <vt:lpstr>'Preisblatt '!Druckbereich</vt:lpstr>
      <vt:lpstr>'Preisblatt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Schmidt</dc:creator>
  <cp:lastModifiedBy>Buttelmann, Anne</cp:lastModifiedBy>
  <cp:lastPrinted>2022-10-20T12:20:01Z</cp:lastPrinted>
  <dcterms:created xsi:type="dcterms:W3CDTF">2012-06-11T08:58:20Z</dcterms:created>
  <dcterms:modified xsi:type="dcterms:W3CDTF">2026-04-17T07:28:29Z</dcterms:modified>
</cp:coreProperties>
</file>